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9" i="1" l="1"/>
  <c r="S24" i="1" s="1"/>
  <c r="S88" i="1"/>
  <c r="S39" i="1" s="1"/>
  <c r="T39" i="1" l="1"/>
  <c r="U39" i="1"/>
  <c r="V39" i="1"/>
  <c r="S105" i="1"/>
  <c r="T105" i="1" l="1"/>
  <c r="U105" i="1"/>
  <c r="V105" i="1"/>
</calcChain>
</file>

<file path=xl/sharedStrings.xml><?xml version="1.0" encoding="utf-8"?>
<sst xmlns="http://schemas.openxmlformats.org/spreadsheetml/2006/main" count="309" uniqueCount="107">
  <si>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</si>
  <si>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</si>
  <si>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</si>
  <si>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</si>
  <si>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</si>
  <si>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</si>
  <si>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</si>
  <si>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</si>
  <si>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</si>
  <si>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</si>
  <si>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</si>
  <si>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</si>
  <si>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</si>
  <si>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</si>
  <si>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</si>
  <si>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</si>
  <si>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</si>
  <si>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</si>
  <si>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</si>
  <si>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</si>
  <si>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</si>
  <si>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</si>
  <si>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</si>
  <si>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</si>
  <si>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</si>
  <si>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</si>
  <si>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</si>
  <si>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</si>
  <si>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</si>
  <si>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</si>
  <si>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</si>
  <si>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</si>
  <si>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</si>
  <si>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</si>
  <si>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</si>
  <si>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</si>
  <si>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</si>
  <si>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</si>
  <si>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</si>
  <si>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</si>
  <si>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</si>
  <si>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</si>
  <si>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</si>
  <si>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</si>
  <si>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</si>
  <si>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</si>
  <si>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</si>
  <si>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</si>
  <si>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</si>
  <si>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</si>
  <si>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</si>
  <si>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</si>
  <si>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</si>
  <si>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</si>
  <si>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</si>
  <si>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</si>
  <si>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</si>
  <si>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</si>
  <si>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</si>
  <si>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</si>
  <si>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</si>
  <si>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</si>
  <si>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</si>
  <si>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</si>
  <si>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</si>
  <si>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</si>
  <si>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</si>
  <si>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</si>
  <si>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</si>
  <si>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</si>
  <si>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</si>
  <si>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</si>
  <si>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</si>
  <si>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</si>
  <si>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</si>
  <si>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</si>
  <si>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</si>
  <si>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</si>
  <si>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</si>
  <si>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</si>
  <si>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</si>
  <si>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</si>
  <si>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</si>
  <si>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</si>
  <si>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</si>
  <si>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</si>
  <si>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</si>
  <si>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</si>
  <si>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</si>
  <si>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</si>
  <si>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</si>
  <si>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</t>
  </si>
  <si>
    <t>Муниципальная программа "Благоустройство территории Черепановского района Новосибирской области"</t>
  </si>
  <si>
    <t>0800000000</t>
  </si>
  <si>
    <t>3301000000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</si>
  <si>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</si>
  <si>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</si>
  <si>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3302000000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</si>
  <si>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</si>
  <si>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</si>
  <si>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3302070240</t>
  </si>
  <si>
    <t>Реализация инициативных проектов</t>
  </si>
  <si>
    <t>Софинансирование по реализации инициативных проектов</t>
  </si>
  <si>
    <t>33020S0240</t>
  </si>
  <si>
    <t>3301000518</t>
  </si>
  <si>
    <t>3302000518</t>
  </si>
  <si>
    <t>Приложение 3
  к решению 40 сессии Совета депутатов Медведского сельсовета Черепановского района Новосибирской области  от  " 27 " декабря 2023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30.05.2024г.)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</si>
</sst>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6"/>
  <sheetViews>
    <sheetView tabSelected="1" view="pageBreakPreview" zoomScale="110" zoomScaleSheetLayoutView="110" workbookViewId="0">
      <selection activeCell="AA10" sqref="AA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2" t="s">
        <v>106</v>
      </c>
      <c r="T1" s="43"/>
      <c r="U1" s="43"/>
      <c r="V1" s="43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3"/>
      <c r="T2" s="43"/>
      <c r="U2" s="43"/>
      <c r="V2" s="43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3"/>
      <c r="T3" s="43"/>
      <c r="U3" s="43"/>
      <c r="V3" s="43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3"/>
      <c r="T4" s="43"/>
      <c r="U4" s="43"/>
      <c r="V4" s="43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3"/>
      <c r="T5" s="43"/>
      <c r="U5" s="43"/>
      <c r="V5" s="43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0" t="s">
        <v>10</v>
      </c>
      <c r="O8" s="51"/>
      <c r="P8" s="51"/>
      <c r="Q8" s="51"/>
      <c r="R8" s="51"/>
      <c r="S8" s="51"/>
      <c r="T8" s="51"/>
      <c r="U8" s="51"/>
      <c r="V8" s="51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51"/>
      <c r="O9" s="51"/>
      <c r="P9" s="51"/>
      <c r="Q9" s="51"/>
      <c r="R9" s="51"/>
      <c r="S9" s="51"/>
      <c r="T9" s="51"/>
      <c r="U9" s="51"/>
      <c r="V9" s="51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51"/>
      <c r="O10" s="51"/>
      <c r="P10" s="51"/>
      <c r="Q10" s="51"/>
      <c r="R10" s="51"/>
      <c r="S10" s="51"/>
      <c r="T10" s="51"/>
      <c r="U10" s="51"/>
      <c r="V10" s="51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5" t="s">
        <v>9</v>
      </c>
      <c r="T12" s="45"/>
      <c r="U12" s="45"/>
      <c r="V12" s="45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6" t="s">
        <v>11</v>
      </c>
      <c r="T13" s="14"/>
      <c r="U13" s="48" t="s">
        <v>12</v>
      </c>
      <c r="V13" s="46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7"/>
      <c r="T14" s="11" t="s">
        <v>1</v>
      </c>
      <c r="U14" s="49"/>
      <c r="V14" s="47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7.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24" t="s">
        <v>93</v>
      </c>
      <c r="P20" s="8"/>
      <c r="Q20" s="9"/>
      <c r="R20" s="8"/>
      <c r="S20" s="28">
        <v>740230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740230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740230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740230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92</v>
      </c>
      <c r="O24" s="24" t="s">
        <v>91</v>
      </c>
      <c r="P24" s="8"/>
      <c r="Q24" s="24"/>
      <c r="R24" s="25"/>
      <c r="S24" s="28">
        <f>S25+S29</f>
        <v>3305880.2600000002</v>
      </c>
      <c r="T24" s="37"/>
      <c r="U24" s="30"/>
      <c r="V24" s="31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95</v>
      </c>
      <c r="O25" s="24" t="s">
        <v>94</v>
      </c>
      <c r="P25" s="8"/>
      <c r="Q25" s="24"/>
      <c r="R25" s="25"/>
      <c r="S25" s="28">
        <v>250000</v>
      </c>
      <c r="T25" s="37"/>
      <c r="U25" s="30"/>
      <c r="V25" s="31"/>
      <c r="W25" s="4"/>
      <c r="X25" s="4"/>
      <c r="Y25" s="2"/>
    </row>
    <row r="26" spans="1:25" ht="73.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96</v>
      </c>
      <c r="O26" s="24" t="s">
        <v>104</v>
      </c>
      <c r="P26" s="8"/>
      <c r="Q26" s="24"/>
      <c r="R26" s="25"/>
      <c r="S26" s="28">
        <v>250000</v>
      </c>
      <c r="T26" s="37"/>
      <c r="U26" s="30"/>
      <c r="V26" s="31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16</v>
      </c>
      <c r="O27" s="24" t="s">
        <v>104</v>
      </c>
      <c r="P27" s="8">
        <v>200</v>
      </c>
      <c r="Q27" s="24" t="s">
        <v>67</v>
      </c>
      <c r="R27" s="25" t="s">
        <v>64</v>
      </c>
      <c r="S27" s="28">
        <v>250000</v>
      </c>
      <c r="T27" s="37"/>
      <c r="U27" s="30"/>
      <c r="V27" s="31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17</v>
      </c>
      <c r="O28" s="24" t="s">
        <v>104</v>
      </c>
      <c r="P28" s="8">
        <v>240</v>
      </c>
      <c r="Q28" s="24" t="s">
        <v>67</v>
      </c>
      <c r="R28" s="25" t="s">
        <v>64</v>
      </c>
      <c r="S28" s="28">
        <v>250000</v>
      </c>
      <c r="T28" s="37"/>
      <c r="U28" s="30"/>
      <c r="V28" s="31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98</v>
      </c>
      <c r="O29" s="24" t="s">
        <v>97</v>
      </c>
      <c r="P29" s="8"/>
      <c r="Q29" s="24"/>
      <c r="R29" s="25"/>
      <c r="S29" s="28">
        <f>S30+S33+S36</f>
        <v>3055880.2600000002</v>
      </c>
      <c r="T29" s="37"/>
      <c r="U29" s="30"/>
      <c r="V29" s="31"/>
      <c r="W29" s="4"/>
      <c r="X29" s="4"/>
      <c r="Y29" s="2"/>
    </row>
    <row r="30" spans="1:25" ht="80.2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99</v>
      </c>
      <c r="O30" s="24" t="s">
        <v>105</v>
      </c>
      <c r="P30" s="8"/>
      <c r="Q30" s="24"/>
      <c r="R30" s="25"/>
      <c r="S30" s="28">
        <v>200000</v>
      </c>
      <c r="T30" s="37"/>
      <c r="U30" s="30"/>
      <c r="V30" s="31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16</v>
      </c>
      <c r="O31" s="24" t="s">
        <v>105</v>
      </c>
      <c r="P31" s="8">
        <v>200</v>
      </c>
      <c r="Q31" s="24" t="s">
        <v>67</v>
      </c>
      <c r="R31" s="25" t="s">
        <v>64</v>
      </c>
      <c r="S31" s="28">
        <v>200000</v>
      </c>
      <c r="T31" s="37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17</v>
      </c>
      <c r="O32" s="24" t="s">
        <v>105</v>
      </c>
      <c r="P32" s="8">
        <v>240</v>
      </c>
      <c r="Q32" s="24" t="s">
        <v>67</v>
      </c>
      <c r="R32" s="25" t="s">
        <v>64</v>
      </c>
      <c r="S32" s="28">
        <v>200000</v>
      </c>
      <c r="T32" s="37"/>
      <c r="U32" s="30"/>
      <c r="V32" s="31"/>
      <c r="W32" s="4"/>
      <c r="X32" s="4"/>
      <c r="Y32" s="2"/>
    </row>
    <row r="33" spans="1:25" ht="33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8" t="s">
        <v>101</v>
      </c>
      <c r="O33" s="24" t="s">
        <v>100</v>
      </c>
      <c r="P33" s="8"/>
      <c r="Q33" s="24"/>
      <c r="R33" s="25"/>
      <c r="S33" s="28">
        <v>2196830.9700000002</v>
      </c>
      <c r="T33" s="37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16</v>
      </c>
      <c r="O34" s="24" t="s">
        <v>100</v>
      </c>
      <c r="P34" s="8">
        <v>200</v>
      </c>
      <c r="Q34" s="24" t="s">
        <v>67</v>
      </c>
      <c r="R34" s="25" t="s">
        <v>64</v>
      </c>
      <c r="S34" s="28">
        <v>2196830.9700000002</v>
      </c>
      <c r="T34" s="37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17</v>
      </c>
      <c r="O35" s="24" t="s">
        <v>100</v>
      </c>
      <c r="P35" s="8">
        <v>240</v>
      </c>
      <c r="Q35" s="24" t="s">
        <v>67</v>
      </c>
      <c r="R35" s="25" t="s">
        <v>64</v>
      </c>
      <c r="S35" s="28">
        <v>2196830.9700000002</v>
      </c>
      <c r="T35" s="37"/>
      <c r="U35" s="30"/>
      <c r="V35" s="31"/>
      <c r="W35" s="4"/>
      <c r="X35" s="4"/>
      <c r="Y35" s="2"/>
    </row>
    <row r="36" spans="1:25" ht="33" customHeight="1" thickBot="1" x14ac:dyDescent="0.25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5" t="s">
        <v>102</v>
      </c>
      <c r="O36" s="24" t="s">
        <v>103</v>
      </c>
      <c r="P36" s="8"/>
      <c r="Q36" s="24"/>
      <c r="R36" s="25"/>
      <c r="S36" s="28">
        <v>659049.29</v>
      </c>
      <c r="T36" s="37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16</v>
      </c>
      <c r="O37" s="24" t="s">
        <v>103</v>
      </c>
      <c r="P37" s="8">
        <v>200</v>
      </c>
      <c r="Q37" s="24" t="s">
        <v>67</v>
      </c>
      <c r="R37" s="25" t="s">
        <v>64</v>
      </c>
      <c r="S37" s="28">
        <v>659049.29</v>
      </c>
      <c r="T37" s="37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17</v>
      </c>
      <c r="O38" s="24" t="s">
        <v>103</v>
      </c>
      <c r="P38" s="8">
        <v>240</v>
      </c>
      <c r="Q38" s="24" t="s">
        <v>67</v>
      </c>
      <c r="R38" s="25" t="s">
        <v>64</v>
      </c>
      <c r="S38" s="28">
        <v>659049.29</v>
      </c>
      <c r="T38" s="37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25</v>
      </c>
      <c r="O39" s="9">
        <v>9500000000</v>
      </c>
      <c r="P39" s="8"/>
      <c r="Q39" s="9"/>
      <c r="R39" s="8"/>
      <c r="S39" s="28">
        <f>S40+S43+S46+S51+S54+S57+S62+S65+S68+S74+S77+S82+S85+S88+S93+S97+S100+S102+S71</f>
        <v>22676023.559999999</v>
      </c>
      <c r="T39" s="28">
        <f>T40+T43+T46+T51+T54+T57+T62+T65+T68+T74+T77+T82+T85+T88+T93+T97+T100+T102+T71</f>
        <v>244046.4</v>
      </c>
      <c r="U39" s="28">
        <f>U40+U43+U46+U51+U54+U57+U62+U65+U68+U74+U77+U82+U85+U88+U93+U97+U100+U102+U71</f>
        <v>8628428</v>
      </c>
      <c r="V39" s="28">
        <f>V40+V43+V46+V51+V54+V57+V62+V65+V68+V74+V77+V82+V85+V88+V93+V97+V100+V102+V71</f>
        <v>9979890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26</v>
      </c>
      <c r="O40" s="27" t="s">
        <v>29</v>
      </c>
      <c r="P40" s="8"/>
      <c r="Q40" s="9"/>
      <c r="R40" s="8"/>
      <c r="S40" s="28">
        <v>1088100</v>
      </c>
      <c r="T40" s="29"/>
      <c r="U40" s="30">
        <v>1088100</v>
      </c>
      <c r="V40" s="31">
        <v>1088100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27</v>
      </c>
      <c r="O41" s="27" t="s">
        <v>29</v>
      </c>
      <c r="P41" s="8">
        <v>100</v>
      </c>
      <c r="Q41" s="24" t="s">
        <v>30</v>
      </c>
      <c r="R41" s="25" t="s">
        <v>31</v>
      </c>
      <c r="S41" s="28">
        <v>1088100</v>
      </c>
      <c r="T41" s="29"/>
      <c r="U41" s="30">
        <v>1088100</v>
      </c>
      <c r="V41" s="31">
        <v>1088100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28</v>
      </c>
      <c r="O42" s="27" t="s">
        <v>29</v>
      </c>
      <c r="P42" s="8">
        <v>120</v>
      </c>
      <c r="Q42" s="24" t="s">
        <v>30</v>
      </c>
      <c r="R42" s="25" t="s">
        <v>31</v>
      </c>
      <c r="S42" s="28">
        <v>1088100</v>
      </c>
      <c r="T42" s="29"/>
      <c r="U42" s="30">
        <v>1088100</v>
      </c>
      <c r="V42" s="31">
        <v>1088100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32</v>
      </c>
      <c r="O43" s="24" t="s">
        <v>36</v>
      </c>
      <c r="P43" s="8"/>
      <c r="Q43" s="22"/>
      <c r="R43" s="23"/>
      <c r="S43" s="28">
        <v>4455121.2699999996</v>
      </c>
      <c r="T43" s="29"/>
      <c r="U43" s="30">
        <v>2772946.6</v>
      </c>
      <c r="V43" s="31">
        <v>2971718.1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27</v>
      </c>
      <c r="O44" s="24" t="s">
        <v>36</v>
      </c>
      <c r="P44" s="8">
        <v>100</v>
      </c>
      <c r="Q44" s="24" t="s">
        <v>30</v>
      </c>
      <c r="R44" s="25" t="s">
        <v>19</v>
      </c>
      <c r="S44" s="28">
        <v>4455121.2699999996</v>
      </c>
      <c r="T44" s="29"/>
      <c r="U44" s="30">
        <v>2772946.6</v>
      </c>
      <c r="V44" s="31">
        <v>2971718.1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28</v>
      </c>
      <c r="O45" s="24" t="s">
        <v>36</v>
      </c>
      <c r="P45" s="8">
        <v>120</v>
      </c>
      <c r="Q45" s="24" t="s">
        <v>30</v>
      </c>
      <c r="R45" s="25" t="s">
        <v>19</v>
      </c>
      <c r="S45" s="28">
        <v>4455121.2699999996</v>
      </c>
      <c r="T45" s="29"/>
      <c r="U45" s="30">
        <v>2772946.6</v>
      </c>
      <c r="V45" s="31">
        <v>2971718.1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33</v>
      </c>
      <c r="O46" s="24" t="s">
        <v>37</v>
      </c>
      <c r="P46" s="8"/>
      <c r="Q46" s="22"/>
      <c r="R46" s="23"/>
      <c r="S46" s="28">
        <v>1499816.62</v>
      </c>
      <c r="T46" s="29"/>
      <c r="U46" s="30"/>
      <c r="V46" s="31"/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16</v>
      </c>
      <c r="O47" s="24" t="s">
        <v>37</v>
      </c>
      <c r="P47" s="8">
        <v>200</v>
      </c>
      <c r="Q47" s="24" t="s">
        <v>30</v>
      </c>
      <c r="R47" s="25" t="s">
        <v>19</v>
      </c>
      <c r="S47" s="28">
        <v>1407102.09</v>
      </c>
      <c r="T47" s="29"/>
      <c r="U47" s="30"/>
      <c r="V47" s="31"/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17</v>
      </c>
      <c r="O48" s="24" t="s">
        <v>37</v>
      </c>
      <c r="P48" s="8">
        <v>240</v>
      </c>
      <c r="Q48" s="24" t="s">
        <v>30</v>
      </c>
      <c r="R48" s="25" t="s">
        <v>19</v>
      </c>
      <c r="S48" s="28">
        <v>1407102.09</v>
      </c>
      <c r="T48" s="29"/>
      <c r="U48" s="30"/>
      <c r="V48" s="31"/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34</v>
      </c>
      <c r="O49" s="24" t="s">
        <v>37</v>
      </c>
      <c r="P49" s="8">
        <v>800</v>
      </c>
      <c r="Q49" s="24" t="s">
        <v>30</v>
      </c>
      <c r="R49" s="25" t="s">
        <v>19</v>
      </c>
      <c r="S49" s="28">
        <v>92714.53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35</v>
      </c>
      <c r="O50" s="24" t="s">
        <v>37</v>
      </c>
      <c r="P50" s="8">
        <v>850</v>
      </c>
      <c r="Q50" s="24" t="s">
        <v>30</v>
      </c>
      <c r="R50" s="25" t="s">
        <v>19</v>
      </c>
      <c r="S50" s="28">
        <v>92714.53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38</v>
      </c>
      <c r="O51" s="24" t="s">
        <v>39</v>
      </c>
      <c r="P51" s="8"/>
      <c r="Q51" s="24"/>
      <c r="R51" s="25"/>
      <c r="S51" s="28">
        <v>240000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16</v>
      </c>
      <c r="O52" s="24" t="s">
        <v>39</v>
      </c>
      <c r="P52" s="8">
        <v>200</v>
      </c>
      <c r="Q52" s="24" t="s">
        <v>30</v>
      </c>
      <c r="R52" s="25" t="s">
        <v>40</v>
      </c>
      <c r="S52" s="28">
        <v>240000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17</v>
      </c>
      <c r="O53" s="24" t="s">
        <v>39</v>
      </c>
      <c r="P53" s="8">
        <v>240</v>
      </c>
      <c r="Q53" s="24" t="s">
        <v>30</v>
      </c>
      <c r="R53" s="25" t="s">
        <v>40</v>
      </c>
      <c r="S53" s="28">
        <v>240000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41</v>
      </c>
      <c r="O54" s="24" t="s">
        <v>44</v>
      </c>
      <c r="P54" s="8"/>
      <c r="Q54" s="24"/>
      <c r="R54" s="25"/>
      <c r="S54" s="28">
        <v>7307080</v>
      </c>
      <c r="T54" s="29"/>
      <c r="U54" s="30">
        <v>4000000</v>
      </c>
      <c r="V54" s="31">
        <v>4000000</v>
      </c>
      <c r="W54" s="4"/>
      <c r="X54" s="4"/>
      <c r="Y54" s="2"/>
    </row>
    <row r="55" spans="1:25" ht="5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27</v>
      </c>
      <c r="O55" s="24" t="s">
        <v>44</v>
      </c>
      <c r="P55" s="25" t="s">
        <v>46</v>
      </c>
      <c r="Q55" s="24" t="s">
        <v>52</v>
      </c>
      <c r="R55" s="25" t="s">
        <v>30</v>
      </c>
      <c r="S55" s="28">
        <v>7307080</v>
      </c>
      <c r="T55" s="29"/>
      <c r="U55" s="30">
        <v>4000000</v>
      </c>
      <c r="V55" s="31">
        <v>4000000</v>
      </c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42</v>
      </c>
      <c r="O56" s="24" t="s">
        <v>44</v>
      </c>
      <c r="P56" s="25" t="s">
        <v>47</v>
      </c>
      <c r="Q56" s="24" t="s">
        <v>52</v>
      </c>
      <c r="R56" s="25" t="s">
        <v>30</v>
      </c>
      <c r="S56" s="28">
        <v>7307080</v>
      </c>
      <c r="T56" s="29"/>
      <c r="U56" s="30">
        <v>4000000</v>
      </c>
      <c r="V56" s="31">
        <v>4000000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43</v>
      </c>
      <c r="O57" s="24" t="s">
        <v>45</v>
      </c>
      <c r="P57" s="25"/>
      <c r="Q57" s="24"/>
      <c r="R57" s="25"/>
      <c r="S57" s="28">
        <v>3291658.51</v>
      </c>
      <c r="T57" s="29"/>
      <c r="U57" s="30"/>
      <c r="V57" s="31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16</v>
      </c>
      <c r="O58" s="24" t="s">
        <v>45</v>
      </c>
      <c r="P58" s="25" t="s">
        <v>48</v>
      </c>
      <c r="Q58" s="24" t="s">
        <v>52</v>
      </c>
      <c r="R58" s="25" t="s">
        <v>30</v>
      </c>
      <c r="S58" s="28">
        <v>3286158.51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17</v>
      </c>
      <c r="O59" s="24" t="s">
        <v>45</v>
      </c>
      <c r="P59" s="25" t="s">
        <v>49</v>
      </c>
      <c r="Q59" s="24" t="s">
        <v>52</v>
      </c>
      <c r="R59" s="25" t="s">
        <v>30</v>
      </c>
      <c r="S59" s="28">
        <v>3286158.51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34</v>
      </c>
      <c r="O60" s="24" t="s">
        <v>45</v>
      </c>
      <c r="P60" s="25" t="s">
        <v>50</v>
      </c>
      <c r="Q60" s="24" t="s">
        <v>52</v>
      </c>
      <c r="R60" s="25" t="s">
        <v>30</v>
      </c>
      <c r="S60" s="28">
        <v>5500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35</v>
      </c>
      <c r="O61" s="24" t="s">
        <v>45</v>
      </c>
      <c r="P61" s="25" t="s">
        <v>51</v>
      </c>
      <c r="Q61" s="24" t="s">
        <v>52</v>
      </c>
      <c r="R61" s="25" t="s">
        <v>30</v>
      </c>
      <c r="S61" s="28">
        <v>5500</v>
      </c>
      <c r="T61" s="29"/>
      <c r="U61" s="30"/>
      <c r="V61" s="31"/>
      <c r="W61" s="4"/>
      <c r="X61" s="4"/>
      <c r="Y61" s="2"/>
    </row>
    <row r="62" spans="1:25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53</v>
      </c>
      <c r="O62" s="24" t="s">
        <v>56</v>
      </c>
      <c r="P62" s="8"/>
      <c r="Q62" s="22"/>
      <c r="R62" s="23"/>
      <c r="S62" s="28">
        <v>244046.4</v>
      </c>
      <c r="T62" s="28">
        <v>244046.4</v>
      </c>
      <c r="U62" s="28">
        <v>244046.4</v>
      </c>
      <c r="V62" s="28">
        <v>244046.4</v>
      </c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54</v>
      </c>
      <c r="O63" s="24" t="s">
        <v>56</v>
      </c>
      <c r="P63" s="8">
        <v>300</v>
      </c>
      <c r="Q63" s="24" t="s">
        <v>57</v>
      </c>
      <c r="R63" s="25" t="s">
        <v>30</v>
      </c>
      <c r="S63" s="28">
        <v>244046.4</v>
      </c>
      <c r="T63" s="29"/>
      <c r="U63" s="28">
        <v>244046.4</v>
      </c>
      <c r="V63" s="28">
        <v>244046.4</v>
      </c>
      <c r="W63" s="4"/>
      <c r="X63" s="4"/>
      <c r="Y63" s="2"/>
    </row>
    <row r="64" spans="1:25" ht="23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55</v>
      </c>
      <c r="O64" s="24" t="s">
        <v>56</v>
      </c>
      <c r="P64" s="8">
        <v>310</v>
      </c>
      <c r="Q64" s="24" t="s">
        <v>57</v>
      </c>
      <c r="R64" s="25" t="s">
        <v>30</v>
      </c>
      <c r="S64" s="28">
        <v>244046.4</v>
      </c>
      <c r="T64" s="29"/>
      <c r="U64" s="28">
        <v>244046.4</v>
      </c>
      <c r="V64" s="28">
        <v>244046.4</v>
      </c>
      <c r="W64" s="4"/>
      <c r="X64" s="4"/>
      <c r="Y64" s="2"/>
    </row>
    <row r="65" spans="1:25" ht="28.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6" t="s">
        <v>58</v>
      </c>
      <c r="O65" s="24" t="s">
        <v>60</v>
      </c>
      <c r="P65" s="8"/>
      <c r="Q65" s="22"/>
      <c r="R65" s="23"/>
      <c r="S65" s="28">
        <v>10000</v>
      </c>
      <c r="T65" s="29"/>
      <c r="U65" s="30"/>
      <c r="V65" s="31"/>
      <c r="W65" s="4"/>
      <c r="X65" s="4"/>
      <c r="Y65" s="2"/>
    </row>
    <row r="66" spans="1:25" ht="1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6" t="s">
        <v>34</v>
      </c>
      <c r="O66" s="24" t="s">
        <v>60</v>
      </c>
      <c r="P66" s="8">
        <v>800</v>
      </c>
      <c r="Q66" s="24" t="s">
        <v>30</v>
      </c>
      <c r="R66" s="25" t="s">
        <v>61</v>
      </c>
      <c r="S66" s="28">
        <v>10000</v>
      </c>
      <c r="T66" s="29"/>
      <c r="U66" s="30"/>
      <c r="V66" s="31"/>
      <c r="W66" s="4"/>
      <c r="X66" s="4"/>
      <c r="Y66" s="2"/>
    </row>
    <row r="67" spans="1:25" ht="1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6" t="s">
        <v>59</v>
      </c>
      <c r="O67" s="24" t="s">
        <v>60</v>
      </c>
      <c r="P67" s="8">
        <v>870</v>
      </c>
      <c r="Q67" s="24" t="s">
        <v>30</v>
      </c>
      <c r="R67" s="25" t="s">
        <v>61</v>
      </c>
      <c r="S67" s="28">
        <v>10000</v>
      </c>
      <c r="T67" s="29"/>
      <c r="U67" s="30"/>
      <c r="V67" s="31"/>
      <c r="W67" s="4"/>
      <c r="X67" s="4"/>
      <c r="Y67" s="2"/>
    </row>
    <row r="68" spans="1:25" ht="1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65</v>
      </c>
      <c r="O68" s="24" t="s">
        <v>66</v>
      </c>
      <c r="P68" s="8"/>
      <c r="Q68" s="24"/>
      <c r="R68" s="25"/>
      <c r="S68" s="28">
        <v>12347.76</v>
      </c>
      <c r="T68" s="29"/>
      <c r="U68" s="30"/>
      <c r="V68" s="31"/>
      <c r="W68" s="4"/>
      <c r="X68" s="4"/>
      <c r="Y68" s="2"/>
    </row>
    <row r="69" spans="1:25" ht="27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16</v>
      </c>
      <c r="O69" s="24" t="s">
        <v>66</v>
      </c>
      <c r="P69" s="8">
        <v>200</v>
      </c>
      <c r="Q69" s="24" t="s">
        <v>67</v>
      </c>
      <c r="R69" s="25" t="s">
        <v>30</v>
      </c>
      <c r="S69" s="28">
        <v>12347.76</v>
      </c>
      <c r="T69" s="29"/>
      <c r="U69" s="30"/>
      <c r="V69" s="31"/>
      <c r="W69" s="4"/>
      <c r="X69" s="4"/>
      <c r="Y69" s="2"/>
    </row>
    <row r="70" spans="1:25" ht="29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1" t="s">
        <v>17</v>
      </c>
      <c r="O70" s="24" t="s">
        <v>66</v>
      </c>
      <c r="P70" s="8">
        <v>240</v>
      </c>
      <c r="Q70" s="24" t="s">
        <v>67</v>
      </c>
      <c r="R70" s="25" t="s">
        <v>30</v>
      </c>
      <c r="S70" s="28">
        <v>12347.76</v>
      </c>
      <c r="T70" s="29"/>
      <c r="U70" s="30"/>
      <c r="V70" s="31"/>
      <c r="W70" s="4"/>
      <c r="X70" s="4"/>
      <c r="Y70" s="2"/>
    </row>
    <row r="71" spans="1:25" ht="30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6" t="s">
        <v>62</v>
      </c>
      <c r="O71" s="24" t="s">
        <v>63</v>
      </c>
      <c r="P71" s="8"/>
      <c r="Q71" s="22"/>
      <c r="R71" s="23"/>
      <c r="S71" s="28">
        <v>216000</v>
      </c>
      <c r="T71" s="29"/>
      <c r="U71" s="30"/>
      <c r="V71" s="31"/>
      <c r="W71" s="4"/>
      <c r="X71" s="4"/>
      <c r="Y71" s="2"/>
    </row>
    <row r="72" spans="1:25" ht="28.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16</v>
      </c>
      <c r="O72" s="24" t="s">
        <v>63</v>
      </c>
      <c r="P72" s="8">
        <v>200</v>
      </c>
      <c r="Q72" s="24" t="s">
        <v>64</v>
      </c>
      <c r="R72" s="25" t="s">
        <v>57</v>
      </c>
      <c r="S72" s="28">
        <v>216000</v>
      </c>
      <c r="T72" s="29"/>
      <c r="U72" s="30"/>
      <c r="V72" s="31"/>
      <c r="W72" s="4"/>
      <c r="X72" s="4"/>
      <c r="Y72" s="2"/>
    </row>
    <row r="73" spans="1:25" ht="26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17</v>
      </c>
      <c r="O73" s="24" t="s">
        <v>63</v>
      </c>
      <c r="P73" s="8">
        <v>240</v>
      </c>
      <c r="Q73" s="24" t="s">
        <v>64</v>
      </c>
      <c r="R73" s="25" t="s">
        <v>57</v>
      </c>
      <c r="S73" s="28">
        <v>216000</v>
      </c>
      <c r="T73" s="29"/>
      <c r="U73" s="30"/>
      <c r="V73" s="31"/>
      <c r="W73" s="4"/>
      <c r="X73" s="4"/>
      <c r="Y73" s="2"/>
    </row>
    <row r="74" spans="1:25" ht="1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1" t="s">
        <v>68</v>
      </c>
      <c r="O74" s="24" t="s">
        <v>69</v>
      </c>
      <c r="P74" s="8"/>
      <c r="Q74" s="24"/>
      <c r="R74" s="25"/>
      <c r="S74" s="28">
        <v>3117828.59</v>
      </c>
      <c r="T74" s="29"/>
      <c r="U74" s="30">
        <v>106780</v>
      </c>
      <c r="V74" s="31">
        <v>985930</v>
      </c>
      <c r="W74" s="4"/>
      <c r="X74" s="4"/>
      <c r="Y74" s="2"/>
    </row>
    <row r="75" spans="1:25" ht="30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1" t="s">
        <v>16</v>
      </c>
      <c r="O75" s="24" t="s">
        <v>69</v>
      </c>
      <c r="P75" s="8">
        <v>200</v>
      </c>
      <c r="Q75" s="24" t="s">
        <v>19</v>
      </c>
      <c r="R75" s="25" t="s">
        <v>24</v>
      </c>
      <c r="S75" s="28">
        <v>3117828.59</v>
      </c>
      <c r="T75" s="29"/>
      <c r="U75" s="30">
        <v>106780</v>
      </c>
      <c r="V75" s="31">
        <v>985930</v>
      </c>
      <c r="W75" s="4"/>
      <c r="X75" s="4"/>
      <c r="Y75" s="2"/>
    </row>
    <row r="76" spans="1:25" ht="28.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1" t="s">
        <v>17</v>
      </c>
      <c r="O76" s="24" t="s">
        <v>69</v>
      </c>
      <c r="P76" s="8">
        <v>240</v>
      </c>
      <c r="Q76" s="24" t="s">
        <v>19</v>
      </c>
      <c r="R76" s="25" t="s">
        <v>24</v>
      </c>
      <c r="S76" s="28">
        <v>3117828.59</v>
      </c>
      <c r="T76" s="29"/>
      <c r="U76" s="30">
        <v>106780</v>
      </c>
      <c r="V76" s="31">
        <v>985930</v>
      </c>
      <c r="W76" s="4"/>
      <c r="X76" s="4"/>
      <c r="Y76" s="2"/>
    </row>
    <row r="77" spans="1:25" ht="55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81</v>
      </c>
      <c r="O77" s="24" t="s">
        <v>82</v>
      </c>
      <c r="P77" s="8"/>
      <c r="Q77" s="24"/>
      <c r="R77" s="25"/>
      <c r="S77" s="28">
        <v>167881</v>
      </c>
      <c r="T77" s="29"/>
      <c r="U77" s="30">
        <v>183648</v>
      </c>
      <c r="V77" s="31">
        <v>201160</v>
      </c>
      <c r="W77" s="4"/>
      <c r="X77" s="4"/>
      <c r="Y77" s="2"/>
    </row>
    <row r="78" spans="1:25" ht="55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27</v>
      </c>
      <c r="O78" s="24" t="s">
        <v>82</v>
      </c>
      <c r="P78" s="8">
        <v>100</v>
      </c>
      <c r="Q78" s="24" t="s">
        <v>31</v>
      </c>
      <c r="R78" s="25" t="s">
        <v>64</v>
      </c>
      <c r="S78" s="28">
        <v>153281</v>
      </c>
      <c r="T78" s="29"/>
      <c r="U78" s="30">
        <v>168288</v>
      </c>
      <c r="V78" s="31">
        <v>185664</v>
      </c>
      <c r="W78" s="4"/>
      <c r="X78" s="4"/>
      <c r="Y78" s="2"/>
    </row>
    <row r="79" spans="1:25" ht="27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28</v>
      </c>
      <c r="O79" s="24" t="s">
        <v>82</v>
      </c>
      <c r="P79" s="8">
        <v>120</v>
      </c>
      <c r="Q79" s="24" t="s">
        <v>31</v>
      </c>
      <c r="R79" s="25" t="s">
        <v>64</v>
      </c>
      <c r="S79" s="28">
        <v>153281</v>
      </c>
      <c r="T79" s="29"/>
      <c r="U79" s="30">
        <v>168288</v>
      </c>
      <c r="V79" s="31">
        <v>185664</v>
      </c>
      <c r="W79" s="4"/>
      <c r="X79" s="4"/>
      <c r="Y79" s="2"/>
    </row>
    <row r="80" spans="1:25" ht="33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16</v>
      </c>
      <c r="O80" s="24" t="s">
        <v>82</v>
      </c>
      <c r="P80" s="8">
        <v>200</v>
      </c>
      <c r="Q80" s="24" t="s">
        <v>31</v>
      </c>
      <c r="R80" s="25" t="s">
        <v>64</v>
      </c>
      <c r="S80" s="28">
        <v>14600</v>
      </c>
      <c r="T80" s="29"/>
      <c r="U80" s="30">
        <v>15360</v>
      </c>
      <c r="V80" s="31">
        <v>15496</v>
      </c>
      <c r="W80" s="4"/>
      <c r="X80" s="4"/>
      <c r="Y80" s="2"/>
    </row>
    <row r="81" spans="1:25" ht="27.7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17</v>
      </c>
      <c r="O81" s="24" t="s">
        <v>82</v>
      </c>
      <c r="P81" s="8">
        <v>240</v>
      </c>
      <c r="Q81" s="24" t="s">
        <v>31</v>
      </c>
      <c r="R81" s="25" t="s">
        <v>64</v>
      </c>
      <c r="S81" s="28">
        <v>14600</v>
      </c>
      <c r="T81" s="29"/>
      <c r="U81" s="30">
        <v>15360</v>
      </c>
      <c r="V81" s="31">
        <v>15496</v>
      </c>
      <c r="W81" s="4"/>
      <c r="X81" s="4"/>
      <c r="Y81" s="2"/>
    </row>
    <row r="82" spans="1:25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70</v>
      </c>
      <c r="O82" s="24" t="s">
        <v>71</v>
      </c>
      <c r="P82" s="8"/>
      <c r="Q82" s="24"/>
      <c r="R82" s="25"/>
      <c r="S82" s="28">
        <v>545482.51</v>
      </c>
      <c r="T82" s="29"/>
      <c r="U82" s="30"/>
      <c r="V82" s="31"/>
      <c r="W82" s="4"/>
      <c r="X82" s="4"/>
      <c r="Y82" s="2"/>
    </row>
    <row r="83" spans="1:25" ht="29.2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16</v>
      </c>
      <c r="O83" s="24" t="s">
        <v>71</v>
      </c>
      <c r="P83" s="8">
        <v>200</v>
      </c>
      <c r="Q83" s="24" t="s">
        <v>67</v>
      </c>
      <c r="R83" s="25" t="s">
        <v>64</v>
      </c>
      <c r="S83" s="28">
        <v>545482.51</v>
      </c>
      <c r="T83" s="29"/>
      <c r="U83" s="30"/>
      <c r="V83" s="31"/>
      <c r="W83" s="4"/>
      <c r="X83" s="4"/>
      <c r="Y83" s="2"/>
    </row>
    <row r="84" spans="1:25" ht="26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17</v>
      </c>
      <c r="O84" s="24" t="s">
        <v>71</v>
      </c>
      <c r="P84" s="8">
        <v>240</v>
      </c>
      <c r="Q84" s="24" t="s">
        <v>67</v>
      </c>
      <c r="R84" s="25" t="s">
        <v>64</v>
      </c>
      <c r="S84" s="28">
        <v>545482.51</v>
      </c>
      <c r="T84" s="29"/>
      <c r="U84" s="30"/>
      <c r="V84" s="31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72</v>
      </c>
      <c r="O85" s="24" t="s">
        <v>73</v>
      </c>
      <c r="P85" s="8"/>
      <c r="Q85" s="24"/>
      <c r="R85" s="25"/>
      <c r="S85" s="28">
        <v>171618</v>
      </c>
      <c r="T85" s="29"/>
      <c r="U85" s="30"/>
      <c r="V85" s="31"/>
      <c r="W85" s="4"/>
      <c r="X85" s="4"/>
      <c r="Y85" s="2"/>
    </row>
    <row r="86" spans="1:25" ht="30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16</v>
      </c>
      <c r="O86" s="24" t="s">
        <v>73</v>
      </c>
      <c r="P86" s="8">
        <v>200</v>
      </c>
      <c r="Q86" s="24" t="s">
        <v>67</v>
      </c>
      <c r="R86" s="25" t="s">
        <v>64</v>
      </c>
      <c r="S86" s="28">
        <v>171618</v>
      </c>
      <c r="T86" s="29"/>
      <c r="U86" s="30"/>
      <c r="V86" s="31"/>
      <c r="W86" s="4"/>
      <c r="X86" s="4"/>
      <c r="Y86" s="2"/>
    </row>
    <row r="87" spans="1:25" ht="26.2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17</v>
      </c>
      <c r="O87" s="24" t="s">
        <v>73</v>
      </c>
      <c r="P87" s="8">
        <v>240</v>
      </c>
      <c r="Q87" s="24" t="s">
        <v>67</v>
      </c>
      <c r="R87" s="25" t="s">
        <v>64</v>
      </c>
      <c r="S87" s="28">
        <v>171618</v>
      </c>
      <c r="T87" s="29"/>
      <c r="U87" s="30"/>
      <c r="V87" s="31"/>
      <c r="W87" s="4"/>
      <c r="X87" s="4"/>
      <c r="Y87" s="2"/>
    </row>
    <row r="88" spans="1:25" ht="69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0" t="s">
        <v>90</v>
      </c>
      <c r="O88" s="36">
        <v>9500070510</v>
      </c>
      <c r="P88" s="8"/>
      <c r="Q88" s="24"/>
      <c r="R88" s="25"/>
      <c r="S88" s="28">
        <f>S89+S91</f>
        <v>63771.9</v>
      </c>
      <c r="T88" s="29"/>
      <c r="U88" s="30"/>
      <c r="V88" s="31"/>
      <c r="W88" s="4"/>
      <c r="X88" s="4"/>
      <c r="Y88" s="2"/>
    </row>
    <row r="89" spans="1:25" ht="57.7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27</v>
      </c>
      <c r="O89" s="39">
        <v>9500070510</v>
      </c>
      <c r="P89" s="8">
        <v>100</v>
      </c>
      <c r="Q89" s="24" t="s">
        <v>30</v>
      </c>
      <c r="R89" s="25" t="s">
        <v>19</v>
      </c>
      <c r="S89" s="28">
        <v>8771.9</v>
      </c>
      <c r="T89" s="29"/>
      <c r="U89" s="30"/>
      <c r="V89" s="31"/>
      <c r="W89" s="4"/>
      <c r="X89" s="4"/>
      <c r="Y89" s="2"/>
    </row>
    <row r="90" spans="1:25" ht="29.2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1" t="s">
        <v>28</v>
      </c>
      <c r="O90" s="36">
        <v>9500070510</v>
      </c>
      <c r="P90" s="8">
        <v>120</v>
      </c>
      <c r="Q90" s="24" t="s">
        <v>30</v>
      </c>
      <c r="R90" s="25" t="s">
        <v>19</v>
      </c>
      <c r="S90" s="28">
        <v>8771.9</v>
      </c>
      <c r="T90" s="29"/>
      <c r="U90" s="30"/>
      <c r="V90" s="31"/>
      <c r="W90" s="4"/>
      <c r="X90" s="4"/>
      <c r="Y90" s="2"/>
    </row>
    <row r="91" spans="1:25" ht="29.2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16</v>
      </c>
      <c r="O91" s="39">
        <v>9500070510</v>
      </c>
      <c r="P91" s="8">
        <v>200</v>
      </c>
      <c r="Q91" s="24" t="s">
        <v>52</v>
      </c>
      <c r="R91" s="25" t="s">
        <v>30</v>
      </c>
      <c r="S91" s="28">
        <v>55000</v>
      </c>
      <c r="T91" s="29"/>
      <c r="U91" s="30"/>
      <c r="V91" s="31"/>
      <c r="W91" s="4"/>
      <c r="X91" s="4"/>
      <c r="Y91" s="2"/>
    </row>
    <row r="92" spans="1:25" ht="29.2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17</v>
      </c>
      <c r="O92" s="39">
        <v>9500070510</v>
      </c>
      <c r="P92" s="8">
        <v>240</v>
      </c>
      <c r="Q92" s="24" t="s">
        <v>52</v>
      </c>
      <c r="R92" s="25" t="s">
        <v>30</v>
      </c>
      <c r="S92" s="28">
        <v>55000</v>
      </c>
      <c r="T92" s="29"/>
      <c r="U92" s="30"/>
      <c r="V92" s="31"/>
      <c r="W92" s="4"/>
      <c r="X92" s="4"/>
      <c r="Y92" s="2"/>
    </row>
    <row r="93" spans="1:25" ht="40.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78</v>
      </c>
      <c r="O93" s="24" t="s">
        <v>79</v>
      </c>
      <c r="P93" s="8"/>
      <c r="Q93" s="24"/>
      <c r="R93" s="25"/>
      <c r="S93" s="28">
        <v>20000</v>
      </c>
      <c r="T93" s="29"/>
      <c r="U93" s="30"/>
      <c r="V93" s="31"/>
      <c r="W93" s="4"/>
      <c r="X93" s="4"/>
      <c r="Y93" s="2"/>
    </row>
    <row r="94" spans="1:25" ht="17.2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75</v>
      </c>
      <c r="O94" s="24" t="s">
        <v>79</v>
      </c>
      <c r="P94" s="8">
        <v>500</v>
      </c>
      <c r="Q94" s="24" t="s">
        <v>30</v>
      </c>
      <c r="R94" s="25" t="s">
        <v>80</v>
      </c>
      <c r="S94" s="28">
        <v>20000</v>
      </c>
      <c r="T94" s="29"/>
      <c r="U94" s="30"/>
      <c r="V94" s="31"/>
      <c r="W94" s="4"/>
      <c r="X94" s="4"/>
      <c r="Y94" s="2"/>
    </row>
    <row r="95" spans="1:25" ht="20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76</v>
      </c>
      <c r="O95" s="24" t="s">
        <v>79</v>
      </c>
      <c r="P95" s="8">
        <v>540</v>
      </c>
      <c r="Q95" s="24" t="s">
        <v>30</v>
      </c>
      <c r="R95" s="25" t="s">
        <v>80</v>
      </c>
      <c r="S95" s="28">
        <v>20000</v>
      </c>
      <c r="T95" s="29"/>
      <c r="U95" s="30"/>
      <c r="V95" s="31"/>
      <c r="W95" s="4"/>
      <c r="X95" s="4"/>
      <c r="Y95" s="2"/>
    </row>
    <row r="96" spans="1:25" ht="48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83</v>
      </c>
      <c r="O96" s="24" t="s">
        <v>84</v>
      </c>
      <c r="P96" s="8"/>
      <c r="Q96" s="24"/>
      <c r="R96" s="25"/>
      <c r="S96" s="28">
        <v>186271</v>
      </c>
      <c r="T96" s="29"/>
      <c r="U96" s="30"/>
      <c r="V96" s="31"/>
      <c r="W96" s="4"/>
      <c r="X96" s="4"/>
      <c r="Y96" s="2"/>
    </row>
    <row r="97" spans="1:25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75</v>
      </c>
      <c r="O97" s="24" t="s">
        <v>84</v>
      </c>
      <c r="P97" s="8">
        <v>500</v>
      </c>
      <c r="Q97" s="24" t="s">
        <v>64</v>
      </c>
      <c r="R97" s="25" t="s">
        <v>57</v>
      </c>
      <c r="S97" s="28">
        <v>186271</v>
      </c>
      <c r="T97" s="29"/>
      <c r="U97" s="30"/>
      <c r="V97" s="31"/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76</v>
      </c>
      <c r="O98" s="24" t="s">
        <v>84</v>
      </c>
      <c r="P98" s="8">
        <v>540</v>
      </c>
      <c r="Q98" s="24" t="s">
        <v>64</v>
      </c>
      <c r="R98" s="25" t="s">
        <v>57</v>
      </c>
      <c r="S98" s="28">
        <v>186271</v>
      </c>
      <c r="T98" s="29"/>
      <c r="U98" s="30"/>
      <c r="V98" s="31"/>
      <c r="W98" s="4"/>
      <c r="X98" s="4"/>
      <c r="Y98" s="2"/>
    </row>
    <row r="99" spans="1:25" ht="43.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74</v>
      </c>
      <c r="O99" s="24" t="s">
        <v>77</v>
      </c>
      <c r="P99" s="8"/>
      <c r="Q99" s="24"/>
      <c r="R99" s="25"/>
      <c r="S99" s="28">
        <v>39000</v>
      </c>
      <c r="T99" s="29"/>
      <c r="U99" s="30"/>
      <c r="V99" s="31"/>
      <c r="W99" s="4"/>
      <c r="X99" s="4"/>
      <c r="Y99" s="2"/>
    </row>
    <row r="100" spans="1:25" ht="1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6" t="s">
        <v>75</v>
      </c>
      <c r="O100" s="24" t="s">
        <v>77</v>
      </c>
      <c r="P100" s="8">
        <v>500</v>
      </c>
      <c r="Q100" s="24" t="s">
        <v>30</v>
      </c>
      <c r="R100" s="25" t="s">
        <v>19</v>
      </c>
      <c r="S100" s="28">
        <v>39000</v>
      </c>
      <c r="T100" s="29"/>
      <c r="U100" s="30"/>
      <c r="V100" s="31"/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6" t="s">
        <v>76</v>
      </c>
      <c r="O101" s="24" t="s">
        <v>77</v>
      </c>
      <c r="P101" s="8">
        <v>540</v>
      </c>
      <c r="Q101" s="24" t="s">
        <v>30</v>
      </c>
      <c r="R101" s="25" t="s">
        <v>19</v>
      </c>
      <c r="S101" s="28">
        <v>39000</v>
      </c>
      <c r="T101" s="29"/>
      <c r="U101" s="30"/>
      <c r="V101" s="31"/>
      <c r="W101" s="4"/>
      <c r="X101" s="4"/>
      <c r="Y101" s="2"/>
    </row>
    <row r="102" spans="1:25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1" t="s">
        <v>85</v>
      </c>
      <c r="O102" s="24" t="s">
        <v>87</v>
      </c>
      <c r="P102" s="8"/>
      <c r="Q102" s="24"/>
      <c r="R102" s="25"/>
      <c r="S102" s="28"/>
      <c r="T102" s="29"/>
      <c r="U102" s="30">
        <v>232907</v>
      </c>
      <c r="V102" s="31">
        <v>488935.5</v>
      </c>
      <c r="W102" s="4"/>
      <c r="X102" s="4"/>
      <c r="Y102" s="2"/>
    </row>
    <row r="103" spans="1:25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1" t="s">
        <v>86</v>
      </c>
      <c r="O103" s="24" t="s">
        <v>87</v>
      </c>
      <c r="P103" s="8">
        <v>900</v>
      </c>
      <c r="Q103" s="24" t="s">
        <v>88</v>
      </c>
      <c r="R103" s="25" t="s">
        <v>88</v>
      </c>
      <c r="S103" s="28"/>
      <c r="T103" s="29"/>
      <c r="U103" s="30">
        <v>232907</v>
      </c>
      <c r="V103" s="31">
        <v>488935.5</v>
      </c>
      <c r="W103" s="4"/>
      <c r="X103" s="4"/>
      <c r="Y103" s="2"/>
    </row>
    <row r="104" spans="1:25" ht="1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1" t="s">
        <v>86</v>
      </c>
      <c r="O104" s="24" t="s">
        <v>87</v>
      </c>
      <c r="P104" s="8">
        <v>990</v>
      </c>
      <c r="Q104" s="24" t="s">
        <v>88</v>
      </c>
      <c r="R104" s="25" t="s">
        <v>88</v>
      </c>
      <c r="S104" s="28"/>
      <c r="T104" s="29"/>
      <c r="U104" s="30">
        <v>232907</v>
      </c>
      <c r="V104" s="31">
        <v>488935.5</v>
      </c>
      <c r="W104" s="4"/>
      <c r="X104" s="4"/>
      <c r="Y104" s="2"/>
    </row>
    <row r="105" spans="1:2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3" t="s">
        <v>89</v>
      </c>
      <c r="O105" s="32"/>
      <c r="P105" s="32"/>
      <c r="Q105" s="32"/>
      <c r="R105" s="32"/>
      <c r="S105" s="34">
        <f>S16+S20+S39+S24</f>
        <v>26723133.82</v>
      </c>
      <c r="T105" s="34">
        <f>T16+T20+T39</f>
        <v>244046.4</v>
      </c>
      <c r="U105" s="34">
        <f>U16+U20+U39</f>
        <v>9499928</v>
      </c>
      <c r="V105" s="34">
        <f>V16+V20+V39</f>
        <v>9979890</v>
      </c>
      <c r="W105" s="1"/>
      <c r="X105" s="1"/>
      <c r="Y105" s="1"/>
    </row>
    <row r="106" spans="1:25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44" t="s">
        <v>0</v>
      </c>
      <c r="O106" s="44"/>
      <c r="P106" s="44"/>
      <c r="Q106" s="44"/>
      <c r="R106" s="3"/>
      <c r="S106" s="3"/>
      <c r="T106" s="2"/>
      <c r="U106" s="2"/>
      <c r="V106" s="2"/>
      <c r="W106" s="2"/>
      <c r="X106" s="1"/>
      <c r="Y106" s="1"/>
    </row>
  </sheetData>
  <mergeCells count="7">
    <mergeCell ref="S1:V5"/>
    <mergeCell ref="N106:Q10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2024-05-24T04:34:51Z</cp:lastPrinted>
  <dcterms:created xsi:type="dcterms:W3CDTF">2021-05-04T02:38:45Z</dcterms:created>
  <dcterms:modified xsi:type="dcterms:W3CDTF">2024-05-24T06:59:22Z</dcterms:modified>
</cp:coreProperties>
</file>